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T15" i="1"/>
  <c r="T12"/>
  <c r="O11"/>
  <c r="O12"/>
  <c r="O15"/>
  <c r="O10"/>
  <c r="J12"/>
  <c r="J13"/>
  <c r="J15"/>
  <c r="J10"/>
  <c r="AY14"/>
  <c r="AQ16"/>
  <c r="AT16"/>
  <c r="AT11"/>
  <c r="AQ11"/>
  <c r="AN13"/>
  <c r="AN14"/>
  <c r="AN15"/>
  <c r="AN11"/>
  <c r="AI11"/>
  <c r="AI12"/>
  <c r="AI13"/>
  <c r="AI14"/>
  <c r="AI15"/>
  <c r="AI16"/>
  <c r="AI17"/>
  <c r="AI10"/>
  <c r="AD14"/>
  <c r="Y14"/>
  <c r="Y15"/>
  <c r="Y11"/>
  <c r="AV14"/>
  <c r="AW14" s="1"/>
  <c r="AK13"/>
  <c r="AL13" s="1"/>
  <c r="AK14"/>
  <c r="AL14" s="1"/>
  <c r="AK15"/>
  <c r="AL15" s="1"/>
  <c r="AK11"/>
  <c r="AL11" s="1"/>
  <c r="AF11"/>
  <c r="AG11" s="1"/>
  <c r="AF12"/>
  <c r="AG12" s="1"/>
  <c r="AF13"/>
  <c r="AG13" s="1"/>
  <c r="AH13" s="1"/>
  <c r="AF14"/>
  <c r="AG14" s="1"/>
  <c r="AF15"/>
  <c r="AG15" s="1"/>
  <c r="AF16"/>
  <c r="AG16" s="1"/>
  <c r="AF17"/>
  <c r="AF10"/>
  <c r="AG10" s="1"/>
  <c r="AA14"/>
  <c r="AB14" s="1"/>
  <c r="V14"/>
  <c r="W14" s="1"/>
  <c r="V15"/>
  <c r="W15" s="1"/>
  <c r="V11"/>
  <c r="W11" s="1"/>
  <c r="Q15"/>
  <c r="R15" s="1"/>
  <c r="Q12"/>
  <c r="R12" s="1"/>
  <c r="L11"/>
  <c r="M11" s="1"/>
  <c r="L12"/>
  <c r="M12" s="1"/>
  <c r="L15"/>
  <c r="M15" s="1"/>
  <c r="N15" s="1"/>
  <c r="L10"/>
  <c r="M10" s="1"/>
  <c r="N10" s="1"/>
  <c r="G12"/>
  <c r="H12" s="1"/>
  <c r="G13"/>
  <c r="H13" s="1"/>
  <c r="I13" s="1"/>
  <c r="G15"/>
  <c r="H15" s="1"/>
  <c r="G10"/>
  <c r="H10" s="1"/>
  <c r="F11"/>
  <c r="F12"/>
  <c r="F13"/>
  <c r="F14"/>
  <c r="F15"/>
  <c r="F16"/>
  <c r="F17"/>
  <c r="F10"/>
  <c r="AM14" l="1"/>
  <c r="AC14"/>
  <c r="AH15"/>
  <c r="AH11"/>
  <c r="I10"/>
  <c r="S12"/>
  <c r="AH10"/>
  <c r="AM11"/>
  <c r="AX14"/>
  <c r="I15"/>
  <c r="BB15" s="1"/>
  <c r="BC15" s="1"/>
  <c r="N11"/>
  <c r="X11"/>
  <c r="X14"/>
  <c r="AH16"/>
  <c r="BB16" s="1"/>
  <c r="BC16" s="1"/>
  <c r="AH12"/>
  <c r="AM15"/>
  <c r="AG17"/>
  <c r="AH17" s="1"/>
  <c r="AH14"/>
  <c r="AM13"/>
  <c r="I12"/>
  <c r="N12"/>
  <c r="S15"/>
  <c r="X15"/>
  <c r="BB13"/>
  <c r="BC13" s="1"/>
  <c r="BF13" s="1"/>
  <c r="BD16" l="1"/>
  <c r="BF16"/>
  <c r="BD15"/>
  <c r="BF15"/>
  <c r="BB12"/>
  <c r="BC12" s="1"/>
  <c r="BF12" s="1"/>
  <c r="BB11"/>
  <c r="BC11" s="1"/>
  <c r="BF11" s="1"/>
  <c r="BB14"/>
  <c r="BC14" s="1"/>
  <c r="BF14" s="1"/>
  <c r="BB10"/>
  <c r="BC10" s="1"/>
  <c r="BF10" s="1"/>
  <c r="BB17"/>
  <c r="BC17" s="1"/>
  <c r="BD10"/>
  <c r="BD12"/>
  <c r="BD13"/>
  <c r="BD14"/>
  <c r="BD11" l="1"/>
  <c r="BF17"/>
  <c r="BD17"/>
</calcChain>
</file>

<file path=xl/sharedStrings.xml><?xml version="1.0" encoding="utf-8"?>
<sst xmlns="http://schemas.openxmlformats.org/spreadsheetml/2006/main" count="96" uniqueCount="41">
  <si>
    <t>Չ/հ</t>
  </si>
  <si>
    <t>Անվանում</t>
  </si>
  <si>
    <t>Չ/Մ</t>
  </si>
  <si>
    <t>Քանակ</t>
  </si>
  <si>
    <t>Օճառ, ձեռքի /Ձեռքի  օճառ/</t>
  </si>
  <si>
    <t>կգ</t>
  </si>
  <si>
    <t>Օճառ, հեղուկ /Ձեռքի  օճառ, հեղուկ/</t>
  </si>
  <si>
    <t>Օճառ, տնտեսական /Տնտեսական օճառ/</t>
  </si>
  <si>
    <t>Քսուք, կոշիկի փայլեցման համար /Կոշիկի  քսուկ/</t>
  </si>
  <si>
    <t>Լվացքի փոշի ավտոմատ /Լվացքի փոշի ավտոմատ/</t>
  </si>
  <si>
    <t>Լվացքի փոշի ձեռքով լվանալու համար /Լվացքի փոշի/</t>
  </si>
  <si>
    <t>լիտր</t>
  </si>
  <si>
    <t>Զուգարանի թուղթ, ռուլոնով/Ռուլոնով զուգարան թուղթ/</t>
  </si>
  <si>
    <t>հատ</t>
  </si>
  <si>
    <t>Ավանգարդ ՍՊԸ</t>
  </si>
  <si>
    <t>Էլիտ ֆուդ ՍՊԸ</t>
  </si>
  <si>
    <t>Հիդալգո ՍՊԸ</t>
  </si>
  <si>
    <t>Մագնատէս ՍՊԸ</t>
  </si>
  <si>
    <t>ՄԱԺԷՎ ՍՊԸ</t>
  </si>
  <si>
    <t>ՄԱԿՐՈ ՖՈՒԴ ՍՊԸ</t>
  </si>
  <si>
    <t>Մեծ Ծիածան ՍՊԸ</t>
  </si>
  <si>
    <t>Շուշան Տեխնիկս ՍՊԸ</t>
  </si>
  <si>
    <t>Ռեալ Բուսինեսս ՍՊԸ</t>
  </si>
  <si>
    <t>1-ին տեղ(հաղթող) զբաղեցնող մասնակից</t>
  </si>
  <si>
    <t>Առանց ԱԱՀ</t>
  </si>
  <si>
    <t>ԱԱՀ-ով</t>
  </si>
  <si>
    <t xml:space="preserve">«ԳԱԿ-ՇՀԱՊՁԲ-15/11– ՀՀ ՊՆ ՆՏԱԴ-ՇՀԱՊՁԲ-7/10»  ծածկագրով ընթացակարգի գների ամփոփում
</t>
  </si>
  <si>
    <t>ՀԱՎԵԼՎԱԾ N 1</t>
  </si>
  <si>
    <t>Մեկ միավ. 
նախ. Գին
/դրամ/</t>
  </si>
  <si>
    <t>Առանց
 ԱԱՀ</t>
  </si>
  <si>
    <t>Չհիմնավորված</t>
  </si>
  <si>
    <t>Լվացող նյութեր /Սպիտակեցնող հեղուկ /ժավել/</t>
  </si>
  <si>
    <t>Նախ. Համեմատ</t>
  </si>
  <si>
    <t>ԱԱՀ</t>
  </si>
  <si>
    <t>Առանց
ԱԱՀ</t>
  </si>
  <si>
    <t>Մաժէվ ՍՊԸ</t>
  </si>
  <si>
    <r>
      <t xml:space="preserve">Ներկայացված են մասնակիցների առաջարկած չափաբաժնի գները առանց ԱԱՀ, վճարվելիք ԱԱՀ-ն և ԱԱհ-ով: «Շուշան Տեխնիկս» ՍՊԸ-ն ԱԱՀ վճարող չէ, «Մեծ Ծիածան» ՍՊԸ–ն  2-րդ չափաբաժնի մասով, «Ավանգարդ» ՍՊԸ–ն 1-ին և 3-րդ չափաբաժինների մասով, «Էլիտ ֆուդ» ՍՊԸ–ն 1-ին, 2-րդ, 3-րդ և 6-րդ չափաբաժինների մասով, «Հիդալգո» ՍՊԸ–ն 3-րդ չափաբաժնի մասով,  «Մագնատէս» ՍՊԸ–ն 2-րդ, 5-րդ և 6-րդ չափաբաժինների մասով, </t>
    </r>
    <r>
      <rPr>
        <sz val="8"/>
        <rFont val="Times New Roman"/>
        <family val="1"/>
        <charset val="204"/>
      </rPr>
      <t xml:space="preserve"> </t>
    </r>
    <r>
      <rPr>
        <sz val="8"/>
        <rFont val="GHEA Grapalat"/>
        <family val="3"/>
      </rPr>
      <t>«ՄԱԺԷՎ» ՍՊԸ–ն 5-րդ չափաբաժնի մասով,  «ՄԱԿՐՈ ՖՈՒԴ» ՍՊԸ–ն 1-ին, 2-րդ, 3-րդ, 4-րդ, 5-րդ, 6-րդ, 7-րդ և 8-րդ չափաբաժինների մասով առաջարկել են Եվրասիական տնտեսական միության անդամ երկրների արտադրության ապրանք: Ընթացակարգի 2-րդ չափաբաժնի մասով` «Մեծ Ծիածան» ՍՊԸ-ի, 3-րդ չափաբաժնի մասով` «Հիդալգո» ՍՊԸ-ի, 5-րդ և 7-րդ  չափաբաժինների մասով` «ՄԱԿՐՈ ՖՈՒԴ» ՍՊԸ-ի առաջարկները հանձնաժողովի կողմից գնահատվեցին` չհիմնավորված ցածր գնային առաջարկ: «Մակրոֆուդ» ՍՊԸ-ի հայտը հանձնաժողովի կողմից 5-րդ և 7-րդ չափաբաժինների մասով մերժվել է:</t>
    </r>
  </si>
  <si>
    <t>Գնահատող</t>
  </si>
  <si>
    <t xml:space="preserve">                                      Ս. Գրիգորյան</t>
  </si>
  <si>
    <t xml:space="preserve">                                    Գ. Ուստյան</t>
  </si>
  <si>
    <t xml:space="preserve">                                     Ա. Բաբայան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</si>
</sst>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color theme="1"/>
      <name val="Calibri"/>
      <family val="2"/>
      <scheme val="minor"/>
    </font>
    <font>
      <b/>
      <sz val="16"/>
      <color rgb="FFFF0000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8"/>
      <name val="GHEA Grapalat"/>
      <family val="3"/>
    </font>
    <font>
      <sz val="8"/>
      <name val="Times New Roman"/>
      <family val="1"/>
      <charset val="204"/>
    </font>
    <font>
      <b/>
      <sz val="6"/>
      <color theme="1"/>
      <name val="GHEA Grapalat"/>
      <family val="3"/>
    </font>
    <font>
      <sz val="6"/>
      <color theme="1"/>
      <name val="GHEA Grapalat"/>
      <family val="3"/>
    </font>
    <font>
      <b/>
      <sz val="6"/>
      <color rgb="FFFF0000"/>
      <name val="GHEA Grapalat"/>
      <family val="3"/>
    </font>
    <font>
      <b/>
      <sz val="12"/>
      <color theme="1"/>
      <name val="Calibri"/>
      <family val="2"/>
      <charset val="204"/>
      <scheme val="minor"/>
    </font>
    <font>
      <sz val="6"/>
      <name val="GHEA Grapalat"/>
      <family val="3"/>
    </font>
    <font>
      <b/>
      <sz val="6"/>
      <name val="GHEA Grapalat"/>
      <family val="3"/>
    </font>
  </fonts>
  <fills count="14">
    <fill>
      <patternFill patternType="none"/>
    </fill>
    <fill>
      <patternFill patternType="gray125"/>
    </fill>
    <fill>
      <patternFill patternType="solid">
        <fgColor rgb="FFF2DDD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5" fillId="12" borderId="2" xfId="0" applyFont="1" applyFill="1" applyBorder="1" applyAlignment="1">
      <alignment horizontal="center" vertical="center" wrapText="1"/>
    </xf>
    <xf numFmtId="0" fontId="5" fillId="12" borderId="6" xfId="0" applyFont="1" applyFill="1" applyBorder="1" applyAlignment="1">
      <alignment horizontal="center" vertical="center" wrapText="1"/>
    </xf>
    <xf numFmtId="0" fontId="5" fillId="12" borderId="3" xfId="0" applyFont="1" applyFill="1" applyBorder="1" applyAlignment="1">
      <alignment horizontal="center" vertical="center" wrapText="1"/>
    </xf>
    <xf numFmtId="0" fontId="5" fillId="13" borderId="2" xfId="0" applyFont="1" applyFill="1" applyBorder="1" applyAlignment="1">
      <alignment horizontal="center" vertical="center" wrapText="1"/>
    </xf>
    <xf numFmtId="0" fontId="5" fillId="13" borderId="6" xfId="0" applyFont="1" applyFill="1" applyBorder="1" applyAlignment="1">
      <alignment horizontal="center" vertical="center" wrapText="1"/>
    </xf>
    <xf numFmtId="0" fontId="5" fillId="1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9" fontId="5" fillId="2" borderId="4" xfId="0" applyNumberFormat="1" applyFont="1" applyFill="1" applyBorder="1" applyAlignment="1">
      <alignment horizontal="center" vertical="center" wrapText="1"/>
    </xf>
    <xf numFmtId="9" fontId="5" fillId="2" borderId="5" xfId="0" applyNumberFormat="1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center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5" fillId="9" borderId="6" xfId="0" applyFont="1" applyFill="1" applyBorder="1" applyAlignment="1">
      <alignment horizontal="center" vertical="center" wrapText="1"/>
    </xf>
    <xf numFmtId="0" fontId="5" fillId="9" borderId="3" xfId="0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11" borderId="6" xfId="0" applyFont="1" applyFill="1" applyBorder="1" applyAlignment="1">
      <alignment horizontal="center" vertical="center" wrapText="1"/>
    </xf>
    <xf numFmtId="0" fontId="5" fillId="11" borderId="3" xfId="0" applyFont="1" applyFill="1" applyBorder="1" applyAlignment="1">
      <alignment horizontal="center" vertical="center" wrapText="1"/>
    </xf>
    <xf numFmtId="164" fontId="9" fillId="5" borderId="1" xfId="0" applyNumberFormat="1" applyFont="1" applyFill="1" applyBorder="1" applyAlignment="1">
      <alignment horizontal="center" vertical="center"/>
    </xf>
    <xf numFmtId="3" fontId="9" fillId="5" borderId="1" xfId="0" applyNumberFormat="1" applyFont="1" applyFill="1" applyBorder="1" applyAlignment="1">
      <alignment horizontal="center" vertical="center"/>
    </xf>
    <xf numFmtId="3" fontId="10" fillId="5" borderId="1" xfId="0" applyNumberFormat="1" applyFont="1" applyFill="1" applyBorder="1" applyAlignment="1">
      <alignment horizontal="center" vertical="center"/>
    </xf>
    <xf numFmtId="164" fontId="10" fillId="5" borderId="1" xfId="0" applyNumberFormat="1" applyFont="1" applyFill="1" applyBorder="1" applyAlignment="1">
      <alignment horizontal="center" vertical="center"/>
    </xf>
    <xf numFmtId="3" fontId="9" fillId="5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F27"/>
  <sheetViews>
    <sheetView tabSelected="1" zoomScale="115" zoomScaleNormal="115" zoomScaleSheetLayoutView="100" workbookViewId="0">
      <pane xSplit="6" ySplit="9" topLeftCell="H10" activePane="bottomRight" state="frozen"/>
      <selection pane="topRight" activeCell="G1" sqref="G1"/>
      <selection pane="bottomLeft" activeCell="A7" sqref="A7"/>
      <selection pane="bottomRight" activeCell="N11" sqref="N11"/>
    </sheetView>
  </sheetViews>
  <sheetFormatPr defaultRowHeight="15"/>
  <cols>
    <col min="1" max="1" width="3.5703125" bestFit="1" customWidth="1"/>
    <col min="2" max="2" width="10.85546875" customWidth="1"/>
    <col min="3" max="3" width="3.42578125" customWidth="1"/>
    <col min="4" max="4" width="5" customWidth="1"/>
    <col min="5" max="5" width="7.85546875" hidden="1" customWidth="1"/>
    <col min="6" max="7" width="6.140625" hidden="1" customWidth="1"/>
    <col min="8" max="8" width="10.28515625" bestFit="1" customWidth="1"/>
    <col min="9" max="9" width="9.42578125" bestFit="1" customWidth="1"/>
    <col min="10" max="10" width="10.28515625" bestFit="1" customWidth="1"/>
    <col min="11" max="11" width="6.85546875" hidden="1" customWidth="1"/>
    <col min="12" max="12" width="6.42578125" hidden="1" customWidth="1"/>
    <col min="13" max="13" width="10" bestFit="1" customWidth="1"/>
    <col min="14" max="14" width="9.42578125" bestFit="1" customWidth="1"/>
    <col min="15" max="15" width="10.140625" customWidth="1"/>
    <col min="16" max="16" width="7" hidden="1" customWidth="1"/>
    <col min="17" max="17" width="5.42578125" hidden="1" customWidth="1"/>
    <col min="18" max="18" width="7.28515625" customWidth="1"/>
    <col min="19" max="19" width="6.7109375" customWidth="1"/>
    <col min="20" max="20" width="8" customWidth="1"/>
    <col min="21" max="21" width="6.85546875" hidden="1" customWidth="1"/>
    <col min="22" max="22" width="4.85546875" hidden="1" customWidth="1"/>
    <col min="23" max="23" width="6.7109375" customWidth="1"/>
    <col min="24" max="24" width="6.5703125" customWidth="1"/>
    <col min="25" max="25" width="7.140625" customWidth="1"/>
    <col min="26" max="26" width="6.85546875" hidden="1" customWidth="1"/>
    <col min="27" max="27" width="5.140625" hidden="1" customWidth="1"/>
    <col min="28" max="28" width="6.42578125" customWidth="1"/>
    <col min="29" max="29" width="5.85546875" customWidth="1"/>
    <col min="30" max="30" width="6.7109375" customWidth="1"/>
    <col min="31" max="31" width="7" hidden="1" customWidth="1"/>
    <col min="32" max="32" width="7.7109375" hidden="1" customWidth="1"/>
    <col min="33" max="33" width="7.28515625" customWidth="1"/>
    <col min="34" max="34" width="6.85546875" customWidth="1"/>
    <col min="35" max="35" width="7.85546875" bestFit="1" customWidth="1"/>
    <col min="36" max="36" width="6.85546875" hidden="1" customWidth="1"/>
    <col min="37" max="37" width="7.42578125" hidden="1" customWidth="1"/>
    <col min="38" max="38" width="7.140625" customWidth="1"/>
    <col min="39" max="39" width="6.7109375" customWidth="1"/>
    <col min="40" max="40" width="7.140625" customWidth="1"/>
    <col min="41" max="41" width="6.85546875" hidden="1" customWidth="1"/>
    <col min="42" max="42" width="11.85546875" hidden="1" customWidth="1"/>
    <col min="43" max="43" width="5.42578125" customWidth="1"/>
    <col min="44" max="44" width="6.140625" hidden="1" customWidth="1"/>
    <col min="45" max="45" width="4.85546875" customWidth="1"/>
    <col min="46" max="46" width="6.140625" customWidth="1"/>
    <col min="47" max="47" width="6.85546875" hidden="1" customWidth="1"/>
    <col min="48" max="48" width="6.140625" hidden="1" customWidth="1"/>
    <col min="49" max="49" width="7.42578125" customWidth="1"/>
    <col min="50" max="50" width="5.42578125" customWidth="1"/>
    <col min="51" max="51" width="6.5703125" customWidth="1"/>
    <col min="52" max="52" width="5.5703125" hidden="1" customWidth="1"/>
    <col min="53" max="53" width="8.85546875" customWidth="1"/>
    <col min="54" max="54" width="6.28515625" hidden="1" customWidth="1"/>
    <col min="55" max="55" width="4.5703125" hidden="1" customWidth="1"/>
    <col min="56" max="56" width="5.42578125" hidden="1" customWidth="1"/>
    <col min="57" max="57" width="5.7109375" hidden="1" customWidth="1"/>
    <col min="58" max="58" width="6.140625" hidden="1" customWidth="1"/>
  </cols>
  <sheetData>
    <row r="2" spans="1:58" ht="21">
      <c r="AV2" s="25" t="s">
        <v>27</v>
      </c>
      <c r="AW2" s="25"/>
      <c r="AX2" s="25"/>
      <c r="AY2" s="25"/>
      <c r="AZ2" s="25"/>
      <c r="BA2" s="25"/>
    </row>
    <row r="3" spans="1:58" ht="22.5" customHeight="1">
      <c r="B3" s="25" t="s">
        <v>26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</row>
    <row r="4" spans="1:58" ht="7.5" customHeight="1"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</row>
    <row r="5" spans="1:58" ht="3" customHeight="1">
      <c r="B5" s="1"/>
      <c r="C5" s="1"/>
      <c r="D5" s="1"/>
      <c r="E5" s="1"/>
      <c r="F5" s="1"/>
      <c r="G5" s="1"/>
      <c r="H5" s="3"/>
      <c r="I5" s="3"/>
      <c r="J5" s="3"/>
      <c r="K5" s="1"/>
      <c r="L5" s="1"/>
      <c r="M5" s="3"/>
      <c r="N5" s="3"/>
      <c r="O5" s="3"/>
      <c r="P5" s="1"/>
      <c r="Q5" s="1"/>
      <c r="R5" s="3"/>
      <c r="S5" s="3"/>
      <c r="T5" s="3"/>
      <c r="U5" s="1"/>
      <c r="V5" s="1"/>
      <c r="W5" s="3"/>
      <c r="X5" s="3"/>
      <c r="Y5" s="3"/>
      <c r="Z5" s="1"/>
      <c r="AA5" s="1"/>
      <c r="AB5" s="3"/>
      <c r="AC5" s="3"/>
      <c r="AD5" s="3"/>
      <c r="AE5" s="1"/>
      <c r="AF5" s="1"/>
      <c r="AG5" s="3"/>
      <c r="AH5" s="3"/>
      <c r="AI5" s="3"/>
      <c r="AJ5" s="1"/>
      <c r="AK5" s="1"/>
      <c r="AL5" s="3"/>
      <c r="AM5" s="3"/>
      <c r="AN5" s="3"/>
      <c r="AO5" s="1"/>
      <c r="AP5" s="1"/>
      <c r="AQ5" s="3"/>
      <c r="AR5" s="3"/>
      <c r="AS5" s="4"/>
      <c r="AT5" s="3"/>
      <c r="AU5" s="1"/>
      <c r="AV5" s="1"/>
      <c r="AW5" s="3"/>
      <c r="AX5" s="3"/>
      <c r="AY5" s="3"/>
      <c r="AZ5" s="1"/>
      <c r="BA5" s="1"/>
    </row>
    <row r="6" spans="1:58" ht="21">
      <c r="B6" s="1"/>
      <c r="C6" s="1"/>
      <c r="D6" s="1"/>
      <c r="E6" s="1"/>
      <c r="F6" s="1"/>
      <c r="G6" s="1"/>
      <c r="H6" s="3"/>
      <c r="I6" s="3"/>
      <c r="J6" s="3"/>
      <c r="K6" s="1"/>
      <c r="L6" s="1"/>
      <c r="M6" s="3"/>
      <c r="N6" s="3"/>
      <c r="O6" s="3"/>
      <c r="P6" s="1"/>
      <c r="Q6" s="1"/>
      <c r="R6" s="3"/>
      <c r="S6" s="3"/>
      <c r="T6" s="3"/>
      <c r="U6" s="1"/>
      <c r="V6" s="1"/>
      <c r="W6" s="3"/>
      <c r="X6" s="3"/>
      <c r="Y6" s="3"/>
      <c r="Z6" s="1"/>
      <c r="AA6" s="1"/>
      <c r="AB6" s="3"/>
      <c r="AC6" s="3"/>
      <c r="AD6" s="3"/>
      <c r="AE6" s="1"/>
      <c r="AF6" s="1"/>
      <c r="AG6" s="3"/>
      <c r="AH6" s="3"/>
      <c r="AI6" s="3"/>
      <c r="AJ6" s="1"/>
      <c r="AK6" s="1"/>
      <c r="AL6" s="3"/>
      <c r="AM6" s="3"/>
      <c r="AN6" s="3"/>
      <c r="AO6" s="1"/>
      <c r="AP6" s="1"/>
      <c r="AQ6" s="3"/>
      <c r="AR6" s="3"/>
      <c r="AS6" s="4"/>
      <c r="AT6" s="3"/>
      <c r="AU6" s="1"/>
      <c r="AV6" s="2"/>
      <c r="AW6" s="3"/>
      <c r="AX6" s="3"/>
      <c r="AY6" s="3"/>
      <c r="AZ6" s="2"/>
      <c r="BA6" s="2"/>
    </row>
    <row r="8" spans="1:58" s="6" customFormat="1" ht="26.25" customHeight="1">
      <c r="A8" s="27" t="s">
        <v>0</v>
      </c>
      <c r="B8" s="27" t="s">
        <v>1</v>
      </c>
      <c r="C8" s="27" t="s">
        <v>2</v>
      </c>
      <c r="D8" s="27" t="s">
        <v>3</v>
      </c>
      <c r="E8" s="27" t="s">
        <v>28</v>
      </c>
      <c r="F8" s="39">
        <v>0.75</v>
      </c>
      <c r="G8" s="41" t="s">
        <v>14</v>
      </c>
      <c r="H8" s="42"/>
      <c r="I8" s="42"/>
      <c r="J8" s="42"/>
      <c r="K8" s="43"/>
      <c r="L8" s="44" t="s">
        <v>15</v>
      </c>
      <c r="M8" s="45"/>
      <c r="N8" s="45"/>
      <c r="O8" s="45"/>
      <c r="P8" s="46"/>
      <c r="Q8" s="47" t="s">
        <v>16</v>
      </c>
      <c r="R8" s="48"/>
      <c r="S8" s="48"/>
      <c r="T8" s="48"/>
      <c r="U8" s="49"/>
      <c r="V8" s="50" t="s">
        <v>17</v>
      </c>
      <c r="W8" s="51"/>
      <c r="X8" s="51"/>
      <c r="Y8" s="51"/>
      <c r="Z8" s="52"/>
      <c r="AA8" s="53" t="s">
        <v>18</v>
      </c>
      <c r="AB8" s="54"/>
      <c r="AC8" s="54"/>
      <c r="AD8" s="54"/>
      <c r="AE8" s="55"/>
      <c r="AF8" s="56" t="s">
        <v>19</v>
      </c>
      <c r="AG8" s="57"/>
      <c r="AH8" s="57"/>
      <c r="AI8" s="57"/>
      <c r="AJ8" s="58"/>
      <c r="AK8" s="30" t="s">
        <v>20</v>
      </c>
      <c r="AL8" s="31"/>
      <c r="AM8" s="31"/>
      <c r="AN8" s="31"/>
      <c r="AO8" s="32"/>
      <c r="AP8" s="33" t="s">
        <v>21</v>
      </c>
      <c r="AQ8" s="34"/>
      <c r="AR8" s="34"/>
      <c r="AS8" s="34"/>
      <c r="AT8" s="34"/>
      <c r="AU8" s="35"/>
      <c r="AV8" s="36" t="s">
        <v>22</v>
      </c>
      <c r="AW8" s="37"/>
      <c r="AX8" s="37"/>
      <c r="AY8" s="37"/>
      <c r="AZ8" s="38"/>
      <c r="BA8" s="27" t="s">
        <v>23</v>
      </c>
      <c r="BB8" s="5"/>
      <c r="BC8" s="5"/>
      <c r="BD8" s="5"/>
      <c r="BE8" s="5"/>
      <c r="BF8" s="5"/>
    </row>
    <row r="9" spans="1:58" s="6" customFormat="1" ht="28.5" customHeight="1">
      <c r="A9" s="28"/>
      <c r="B9" s="28"/>
      <c r="C9" s="28"/>
      <c r="D9" s="28"/>
      <c r="E9" s="28"/>
      <c r="F9" s="40"/>
      <c r="G9" s="13" t="s">
        <v>24</v>
      </c>
      <c r="H9" s="14" t="s">
        <v>24</v>
      </c>
      <c r="I9" s="14" t="s">
        <v>33</v>
      </c>
      <c r="J9" s="14" t="s">
        <v>25</v>
      </c>
      <c r="K9" s="14" t="s">
        <v>33</v>
      </c>
      <c r="L9" s="14" t="s">
        <v>34</v>
      </c>
      <c r="M9" s="14" t="s">
        <v>24</v>
      </c>
      <c r="N9" s="14" t="s">
        <v>33</v>
      </c>
      <c r="O9" s="14" t="s">
        <v>25</v>
      </c>
      <c r="P9" s="14" t="s">
        <v>33</v>
      </c>
      <c r="Q9" s="14" t="s">
        <v>34</v>
      </c>
      <c r="R9" s="14" t="s">
        <v>24</v>
      </c>
      <c r="S9" s="14" t="s">
        <v>33</v>
      </c>
      <c r="T9" s="14" t="s">
        <v>25</v>
      </c>
      <c r="U9" s="14" t="s">
        <v>33</v>
      </c>
      <c r="V9" s="14" t="s">
        <v>34</v>
      </c>
      <c r="W9" s="14" t="s">
        <v>24</v>
      </c>
      <c r="X9" s="14" t="s">
        <v>33</v>
      </c>
      <c r="Y9" s="14" t="s">
        <v>25</v>
      </c>
      <c r="Z9" s="14" t="s">
        <v>33</v>
      </c>
      <c r="AA9" s="14" t="s">
        <v>34</v>
      </c>
      <c r="AB9" s="14" t="s">
        <v>24</v>
      </c>
      <c r="AC9" s="14" t="s">
        <v>33</v>
      </c>
      <c r="AD9" s="14" t="s">
        <v>25</v>
      </c>
      <c r="AE9" s="14" t="s">
        <v>33</v>
      </c>
      <c r="AF9" s="14" t="s">
        <v>34</v>
      </c>
      <c r="AG9" s="14" t="s">
        <v>24</v>
      </c>
      <c r="AH9" s="14" t="s">
        <v>33</v>
      </c>
      <c r="AI9" s="14" t="s">
        <v>25</v>
      </c>
      <c r="AJ9" s="14" t="s">
        <v>33</v>
      </c>
      <c r="AK9" s="14" t="s">
        <v>34</v>
      </c>
      <c r="AL9" s="14" t="s">
        <v>24</v>
      </c>
      <c r="AM9" s="14" t="s">
        <v>33</v>
      </c>
      <c r="AN9" s="14" t="s">
        <v>25</v>
      </c>
      <c r="AO9" s="14" t="s">
        <v>33</v>
      </c>
      <c r="AP9" s="14" t="s">
        <v>34</v>
      </c>
      <c r="AQ9" s="14" t="s">
        <v>24</v>
      </c>
      <c r="AR9" s="14" t="s">
        <v>33</v>
      </c>
      <c r="AS9" s="14" t="s">
        <v>25</v>
      </c>
      <c r="AT9" s="14" t="s">
        <v>24</v>
      </c>
      <c r="AU9" s="14" t="s">
        <v>25</v>
      </c>
      <c r="AV9" s="14" t="s">
        <v>29</v>
      </c>
      <c r="AW9" s="14" t="s">
        <v>24</v>
      </c>
      <c r="AX9" s="14" t="s">
        <v>33</v>
      </c>
      <c r="AY9" s="14" t="s">
        <v>25</v>
      </c>
      <c r="AZ9" s="15" t="s">
        <v>25</v>
      </c>
      <c r="BA9" s="28"/>
      <c r="BB9" s="5"/>
      <c r="BC9" s="5"/>
      <c r="BD9" s="5"/>
      <c r="BE9" s="7" t="s">
        <v>30</v>
      </c>
      <c r="BF9" s="7" t="s">
        <v>32</v>
      </c>
    </row>
    <row r="10" spans="1:58" s="6" customFormat="1" ht="24" customHeight="1">
      <c r="A10" s="16">
        <v>1</v>
      </c>
      <c r="B10" s="17" t="s">
        <v>4</v>
      </c>
      <c r="C10" s="18" t="s">
        <v>5</v>
      </c>
      <c r="D10" s="19">
        <v>71400</v>
      </c>
      <c r="E10" s="19">
        <v>727</v>
      </c>
      <c r="F10" s="18">
        <f>E10*75/100</f>
        <v>545.25</v>
      </c>
      <c r="G10" s="20">
        <f>K10/1.2</f>
        <v>556.66666666666674</v>
      </c>
      <c r="H10" s="59">
        <f>G10*D10</f>
        <v>39746000.000000007</v>
      </c>
      <c r="I10" s="59">
        <f>J10-H10</f>
        <v>7949199.9999999925</v>
      </c>
      <c r="J10" s="59">
        <f>K10*D10</f>
        <v>47695200</v>
      </c>
      <c r="K10" s="60">
        <v>668</v>
      </c>
      <c r="L10" s="59">
        <f>P10/1.2</f>
        <v>582.5</v>
      </c>
      <c r="M10" s="59">
        <f>L10*D10</f>
        <v>41590500</v>
      </c>
      <c r="N10" s="59">
        <f>O10-M10</f>
        <v>8318100</v>
      </c>
      <c r="O10" s="59">
        <f>P10*D10</f>
        <v>49908600</v>
      </c>
      <c r="P10" s="61">
        <v>699</v>
      </c>
      <c r="Q10" s="59"/>
      <c r="R10" s="59"/>
      <c r="S10" s="59"/>
      <c r="T10" s="59"/>
      <c r="U10" s="60"/>
      <c r="V10" s="59"/>
      <c r="W10" s="59"/>
      <c r="X10" s="59"/>
      <c r="Y10" s="59"/>
      <c r="Z10" s="60"/>
      <c r="AA10" s="59"/>
      <c r="AB10" s="59"/>
      <c r="AC10" s="59"/>
      <c r="AD10" s="59"/>
      <c r="AE10" s="60"/>
      <c r="AF10" s="62">
        <f>AJ10/1.2</f>
        <v>530</v>
      </c>
      <c r="AG10" s="59">
        <f>AF10*D10</f>
        <v>37842000</v>
      </c>
      <c r="AH10" s="59">
        <f>AI10-AG10</f>
        <v>7568400</v>
      </c>
      <c r="AI10" s="59">
        <f>AJ10*D10</f>
        <v>45410400</v>
      </c>
      <c r="AJ10" s="61">
        <v>636</v>
      </c>
      <c r="AK10" s="59"/>
      <c r="AL10" s="59"/>
      <c r="AM10" s="59"/>
      <c r="AN10" s="59"/>
      <c r="AO10" s="60"/>
      <c r="AP10" s="60"/>
      <c r="AQ10" s="60"/>
      <c r="AR10" s="60"/>
      <c r="AS10" s="60"/>
      <c r="AT10" s="60"/>
      <c r="AU10" s="60"/>
      <c r="AV10" s="59"/>
      <c r="AW10" s="59"/>
      <c r="AX10" s="59"/>
      <c r="AY10" s="59"/>
      <c r="AZ10" s="60"/>
      <c r="BA10" s="63" t="s">
        <v>19</v>
      </c>
      <c r="BB10" s="8">
        <f>MIN(G10:AZ10)</f>
        <v>530</v>
      </c>
      <c r="BC10" s="9">
        <f>BB10*1.2</f>
        <v>636</v>
      </c>
      <c r="BD10" s="9">
        <f t="shared" ref="BD10:BD17" si="0">F10-BC10</f>
        <v>-90.75</v>
      </c>
      <c r="BE10" s="9"/>
      <c r="BF10" s="10">
        <f t="shared" ref="BF10:BF17" si="1">E10-BC10</f>
        <v>91</v>
      </c>
    </row>
    <row r="11" spans="1:58" s="6" customFormat="1" ht="35.25" customHeight="1">
      <c r="A11" s="16">
        <v>2</v>
      </c>
      <c r="B11" s="17" t="s">
        <v>6</v>
      </c>
      <c r="C11" s="18" t="s">
        <v>5</v>
      </c>
      <c r="D11" s="19">
        <v>1100</v>
      </c>
      <c r="E11" s="19">
        <v>1300</v>
      </c>
      <c r="F11" s="18">
        <f t="shared" ref="F11:F17" si="2">E11*75/100</f>
        <v>975</v>
      </c>
      <c r="G11" s="21"/>
      <c r="H11" s="59"/>
      <c r="I11" s="59"/>
      <c r="J11" s="59"/>
      <c r="K11" s="60"/>
      <c r="L11" s="59">
        <f t="shared" ref="L11:L15" si="3">P11/1.2</f>
        <v>982.5</v>
      </c>
      <c r="M11" s="59">
        <f t="shared" ref="M11:M15" si="4">L11*D11</f>
        <v>1080750</v>
      </c>
      <c r="N11" s="59">
        <f t="shared" ref="N11:N15" si="5">O11-M11</f>
        <v>216150</v>
      </c>
      <c r="O11" s="59">
        <f t="shared" ref="O11:O15" si="6">P11*D11</f>
        <v>1296900</v>
      </c>
      <c r="P11" s="61">
        <v>1179</v>
      </c>
      <c r="Q11" s="59"/>
      <c r="R11" s="59"/>
      <c r="S11" s="59"/>
      <c r="T11" s="59"/>
      <c r="U11" s="60"/>
      <c r="V11" s="59">
        <f>Z11/1.2</f>
        <v>845</v>
      </c>
      <c r="W11" s="59">
        <f>V11*D11</f>
        <v>929500</v>
      </c>
      <c r="X11" s="59">
        <f>Y11-W11</f>
        <v>185900</v>
      </c>
      <c r="Y11" s="59">
        <f>Z11*D11</f>
        <v>1115400</v>
      </c>
      <c r="Z11" s="60">
        <v>1014</v>
      </c>
      <c r="AA11" s="59"/>
      <c r="AB11" s="59"/>
      <c r="AC11" s="59"/>
      <c r="AD11" s="59"/>
      <c r="AE11" s="60"/>
      <c r="AF11" s="59">
        <f t="shared" ref="AF11:AF17" si="7">AJ11/1.2</f>
        <v>1750</v>
      </c>
      <c r="AG11" s="59">
        <f t="shared" ref="AG11:AG17" si="8">AF11*D11</f>
        <v>1925000</v>
      </c>
      <c r="AH11" s="59">
        <f t="shared" ref="AH11:AH17" si="9">AI11-AG11</f>
        <v>385000</v>
      </c>
      <c r="AI11" s="59">
        <f t="shared" ref="AI11:AI17" si="10">AJ11*D11</f>
        <v>2310000</v>
      </c>
      <c r="AJ11" s="60">
        <v>2100</v>
      </c>
      <c r="AK11" s="59">
        <f>AO11/1.2</f>
        <v>770.83333333333337</v>
      </c>
      <c r="AL11" s="59">
        <f>AK11*D11</f>
        <v>847916.66666666674</v>
      </c>
      <c r="AM11" s="59">
        <f>AN11-AL11</f>
        <v>169583.33333333326</v>
      </c>
      <c r="AN11" s="59">
        <f>AO11*D11</f>
        <v>1017500</v>
      </c>
      <c r="AO11" s="61">
        <v>925</v>
      </c>
      <c r="AP11" s="60">
        <v>1153</v>
      </c>
      <c r="AQ11" s="60">
        <f>AP11*D11</f>
        <v>1268300</v>
      </c>
      <c r="AR11" s="60"/>
      <c r="AS11" s="60">
        <v>0</v>
      </c>
      <c r="AT11" s="60">
        <f>AU11*D11</f>
        <v>1268300</v>
      </c>
      <c r="AU11" s="60">
        <v>1153</v>
      </c>
      <c r="AV11" s="59"/>
      <c r="AW11" s="59"/>
      <c r="AX11" s="59"/>
      <c r="AY11" s="59"/>
      <c r="AZ11" s="60"/>
      <c r="BA11" s="63" t="s">
        <v>20</v>
      </c>
      <c r="BB11" s="8">
        <f t="shared" ref="BB11:BB17" si="11">MIN(G11:AZ11)</f>
        <v>0</v>
      </c>
      <c r="BC11" s="9">
        <f t="shared" ref="BC11:BC17" si="12">BB11*1.2</f>
        <v>0</v>
      </c>
      <c r="BD11" s="9">
        <f t="shared" si="0"/>
        <v>975</v>
      </c>
      <c r="BE11" s="11"/>
      <c r="BF11" s="10">
        <f t="shared" si="1"/>
        <v>1300</v>
      </c>
    </row>
    <row r="12" spans="1:58" s="6" customFormat="1" ht="26.25" customHeight="1">
      <c r="A12" s="16">
        <v>3</v>
      </c>
      <c r="B12" s="17" t="s">
        <v>7</v>
      </c>
      <c r="C12" s="18" t="s">
        <v>5</v>
      </c>
      <c r="D12" s="22">
        <v>36370.6</v>
      </c>
      <c r="E12" s="19">
        <v>590</v>
      </c>
      <c r="F12" s="18">
        <f t="shared" si="2"/>
        <v>442.5</v>
      </c>
      <c r="G12" s="20">
        <f t="shared" ref="G12:G15" si="13">K12/1.2</f>
        <v>365.83333333333337</v>
      </c>
      <c r="H12" s="59">
        <f t="shared" ref="H12:H15" si="14">G12*D12</f>
        <v>13305577.833333334</v>
      </c>
      <c r="I12" s="59">
        <f t="shared" ref="I12:I15" si="15">J12-H12</f>
        <v>2661115.5666666646</v>
      </c>
      <c r="J12" s="59">
        <f t="shared" ref="J12:J15" si="16">K12*D12</f>
        <v>15966693.399999999</v>
      </c>
      <c r="K12" s="60">
        <v>439</v>
      </c>
      <c r="L12" s="59">
        <f t="shared" si="3"/>
        <v>477.5</v>
      </c>
      <c r="M12" s="59">
        <f t="shared" si="4"/>
        <v>17366961.5</v>
      </c>
      <c r="N12" s="59">
        <f t="shared" si="5"/>
        <v>3473392.3000000007</v>
      </c>
      <c r="O12" s="59">
        <f t="shared" si="6"/>
        <v>20840353.800000001</v>
      </c>
      <c r="P12" s="61">
        <v>573</v>
      </c>
      <c r="Q12" s="62">
        <f>U12/1.2</f>
        <v>355.83333333333337</v>
      </c>
      <c r="R12" s="59">
        <f>Q12*D12</f>
        <v>12941871.833333334</v>
      </c>
      <c r="S12" s="59">
        <f>T12-R12</f>
        <v>2588374.3666666653</v>
      </c>
      <c r="T12" s="59">
        <f>U12*D12</f>
        <v>15530246.199999999</v>
      </c>
      <c r="U12" s="60">
        <v>427</v>
      </c>
      <c r="V12" s="59"/>
      <c r="W12" s="59"/>
      <c r="X12" s="59"/>
      <c r="Y12" s="59"/>
      <c r="Z12" s="60"/>
      <c r="AA12" s="59"/>
      <c r="AB12" s="59"/>
      <c r="AC12" s="59"/>
      <c r="AD12" s="59"/>
      <c r="AE12" s="60"/>
      <c r="AF12" s="59">
        <f t="shared" si="7"/>
        <v>485</v>
      </c>
      <c r="AG12" s="59">
        <f t="shared" si="8"/>
        <v>17639741</v>
      </c>
      <c r="AH12" s="59">
        <f t="shared" si="9"/>
        <v>3527948.1999999993</v>
      </c>
      <c r="AI12" s="59">
        <f t="shared" si="10"/>
        <v>21167689.199999999</v>
      </c>
      <c r="AJ12" s="60">
        <v>582</v>
      </c>
      <c r="AK12" s="59"/>
      <c r="AL12" s="59"/>
      <c r="AM12" s="59"/>
      <c r="AN12" s="59"/>
      <c r="AO12" s="60"/>
      <c r="AP12" s="60"/>
      <c r="AQ12" s="60"/>
      <c r="AR12" s="60"/>
      <c r="AS12" s="60"/>
      <c r="AT12" s="60"/>
      <c r="AU12" s="60"/>
      <c r="AV12" s="59"/>
      <c r="AW12" s="59"/>
      <c r="AX12" s="59"/>
      <c r="AY12" s="59"/>
      <c r="AZ12" s="60"/>
      <c r="BA12" s="63" t="s">
        <v>16</v>
      </c>
      <c r="BB12" s="8">
        <f t="shared" si="11"/>
        <v>355.83333333333337</v>
      </c>
      <c r="BC12" s="9">
        <f t="shared" si="12"/>
        <v>427.00000000000006</v>
      </c>
      <c r="BD12" s="9">
        <f t="shared" si="0"/>
        <v>15.499999999999943</v>
      </c>
      <c r="BE12" s="11"/>
      <c r="BF12" s="10">
        <f t="shared" si="1"/>
        <v>162.99999999999994</v>
      </c>
    </row>
    <row r="13" spans="1:58" s="6" customFormat="1" ht="34.5" customHeight="1">
      <c r="A13" s="16">
        <v>4</v>
      </c>
      <c r="B13" s="17" t="s">
        <v>8</v>
      </c>
      <c r="C13" s="18" t="s">
        <v>5</v>
      </c>
      <c r="D13" s="19">
        <v>24213</v>
      </c>
      <c r="E13" s="19">
        <v>630</v>
      </c>
      <c r="F13" s="18">
        <f t="shared" si="2"/>
        <v>472.5</v>
      </c>
      <c r="G13" s="22">
        <f t="shared" si="13"/>
        <v>656.66666666666674</v>
      </c>
      <c r="H13" s="59">
        <f t="shared" si="14"/>
        <v>15899870.000000002</v>
      </c>
      <c r="I13" s="59">
        <f t="shared" si="15"/>
        <v>3179973.9999999981</v>
      </c>
      <c r="J13" s="59">
        <f t="shared" si="16"/>
        <v>19079844</v>
      </c>
      <c r="K13" s="60">
        <v>788</v>
      </c>
      <c r="L13" s="59"/>
      <c r="M13" s="59"/>
      <c r="N13" s="59"/>
      <c r="O13" s="59"/>
      <c r="P13" s="61"/>
      <c r="Q13" s="59"/>
      <c r="R13" s="59"/>
      <c r="S13" s="59"/>
      <c r="T13" s="59"/>
      <c r="U13" s="60"/>
      <c r="V13" s="59"/>
      <c r="W13" s="59"/>
      <c r="X13" s="59"/>
      <c r="Y13" s="59"/>
      <c r="Z13" s="60"/>
      <c r="AA13" s="59"/>
      <c r="AB13" s="59"/>
      <c r="AC13" s="59"/>
      <c r="AD13" s="59"/>
      <c r="AE13" s="60"/>
      <c r="AF13" s="59">
        <f t="shared" si="7"/>
        <v>507.5</v>
      </c>
      <c r="AG13" s="59">
        <f t="shared" si="8"/>
        <v>12288097.5</v>
      </c>
      <c r="AH13" s="59">
        <f t="shared" si="9"/>
        <v>2457619.5</v>
      </c>
      <c r="AI13" s="59">
        <f t="shared" si="10"/>
        <v>14745717</v>
      </c>
      <c r="AJ13" s="60">
        <v>609</v>
      </c>
      <c r="AK13" s="59">
        <f t="shared" ref="AK13:AK15" si="17">AO13/1.2</f>
        <v>1249.1666666666667</v>
      </c>
      <c r="AL13" s="59">
        <f t="shared" ref="AL13:AL15" si="18">AK13*D13</f>
        <v>30246072.5</v>
      </c>
      <c r="AM13" s="59">
        <f t="shared" ref="AM13:AM15" si="19">AN13-AL13</f>
        <v>6049214.5</v>
      </c>
      <c r="AN13" s="59">
        <f t="shared" ref="AN13:AN15" si="20">AO13*D13</f>
        <v>36295287</v>
      </c>
      <c r="AO13" s="60">
        <v>1499</v>
      </c>
      <c r="AP13" s="60"/>
      <c r="AQ13" s="60"/>
      <c r="AR13" s="60"/>
      <c r="AS13" s="60"/>
      <c r="AT13" s="60"/>
      <c r="AU13" s="60"/>
      <c r="AV13" s="59"/>
      <c r="AW13" s="59"/>
      <c r="AX13" s="59"/>
      <c r="AY13" s="59"/>
      <c r="AZ13" s="60"/>
      <c r="BA13" s="63" t="s">
        <v>19</v>
      </c>
      <c r="BB13" s="8">
        <f t="shared" si="11"/>
        <v>507.5</v>
      </c>
      <c r="BC13" s="9">
        <f t="shared" si="12"/>
        <v>609</v>
      </c>
      <c r="BD13" s="9">
        <f t="shared" si="0"/>
        <v>-136.5</v>
      </c>
      <c r="BE13" s="9"/>
      <c r="BF13" s="10">
        <f t="shared" si="1"/>
        <v>21</v>
      </c>
    </row>
    <row r="14" spans="1:58" s="6" customFormat="1" ht="41.25" customHeight="1">
      <c r="A14" s="16">
        <v>5</v>
      </c>
      <c r="B14" s="17" t="s">
        <v>9</v>
      </c>
      <c r="C14" s="18" t="s">
        <v>5</v>
      </c>
      <c r="D14" s="19">
        <v>5288</v>
      </c>
      <c r="E14" s="19">
        <v>1300</v>
      </c>
      <c r="F14" s="18">
        <f t="shared" si="2"/>
        <v>975</v>
      </c>
      <c r="G14" s="22"/>
      <c r="H14" s="59"/>
      <c r="I14" s="59"/>
      <c r="J14" s="59"/>
      <c r="K14" s="60"/>
      <c r="L14" s="59"/>
      <c r="M14" s="59"/>
      <c r="N14" s="59"/>
      <c r="O14" s="59"/>
      <c r="P14" s="61"/>
      <c r="Q14" s="59"/>
      <c r="R14" s="59"/>
      <c r="S14" s="59"/>
      <c r="T14" s="59"/>
      <c r="U14" s="60"/>
      <c r="V14" s="59">
        <f t="shared" ref="V14:V15" si="21">Z14/1.2</f>
        <v>595</v>
      </c>
      <c r="W14" s="59">
        <f t="shared" ref="W14:W15" si="22">V14*D14</f>
        <v>3146360</v>
      </c>
      <c r="X14" s="59">
        <f t="shared" ref="X14:X15" si="23">Y14-W14</f>
        <v>629272</v>
      </c>
      <c r="Y14" s="59">
        <f t="shared" ref="Y14:Y15" si="24">Z14*D14</f>
        <v>3775632</v>
      </c>
      <c r="Z14" s="60">
        <v>714</v>
      </c>
      <c r="AA14" s="59">
        <f>AE14/1.2</f>
        <v>535</v>
      </c>
      <c r="AB14" s="59">
        <f>AA14*D14</f>
        <v>2829080</v>
      </c>
      <c r="AC14" s="59">
        <f>AD14-AB14</f>
        <v>565816</v>
      </c>
      <c r="AD14" s="59">
        <f>AE14*D14</f>
        <v>3394896</v>
      </c>
      <c r="AE14" s="60">
        <v>642</v>
      </c>
      <c r="AF14" s="59">
        <f t="shared" si="7"/>
        <v>435</v>
      </c>
      <c r="AG14" s="59">
        <f t="shared" si="8"/>
        <v>2300280</v>
      </c>
      <c r="AH14" s="59">
        <f t="shared" si="9"/>
        <v>460056</v>
      </c>
      <c r="AI14" s="59">
        <f t="shared" si="10"/>
        <v>2760336</v>
      </c>
      <c r="AJ14" s="60">
        <v>522</v>
      </c>
      <c r="AK14" s="59">
        <f t="shared" si="17"/>
        <v>624.16666666666674</v>
      </c>
      <c r="AL14" s="59">
        <f t="shared" si="18"/>
        <v>3300593.333333334</v>
      </c>
      <c r="AM14" s="59">
        <f t="shared" si="19"/>
        <v>660118.66666666605</v>
      </c>
      <c r="AN14" s="59">
        <f t="shared" si="20"/>
        <v>3960712</v>
      </c>
      <c r="AO14" s="60">
        <v>749</v>
      </c>
      <c r="AP14" s="60"/>
      <c r="AQ14" s="60"/>
      <c r="AR14" s="60"/>
      <c r="AS14" s="60"/>
      <c r="AT14" s="60"/>
      <c r="AU14" s="60"/>
      <c r="AV14" s="59">
        <f>AZ14/1.2</f>
        <v>545</v>
      </c>
      <c r="AW14" s="59">
        <f>AV14*D14</f>
        <v>2881960</v>
      </c>
      <c r="AX14" s="59">
        <f>AY14-AW14</f>
        <v>576392</v>
      </c>
      <c r="AY14" s="59">
        <f>AZ14*D14</f>
        <v>3458352</v>
      </c>
      <c r="AZ14" s="60">
        <v>654</v>
      </c>
      <c r="BA14" s="63" t="s">
        <v>35</v>
      </c>
      <c r="BB14" s="8">
        <f t="shared" si="11"/>
        <v>435</v>
      </c>
      <c r="BC14" s="9">
        <f t="shared" si="12"/>
        <v>522</v>
      </c>
      <c r="BD14" s="9">
        <f t="shared" si="0"/>
        <v>453</v>
      </c>
      <c r="BE14" s="11"/>
      <c r="BF14" s="10">
        <f t="shared" si="1"/>
        <v>778</v>
      </c>
    </row>
    <row r="15" spans="1:58" s="6" customFormat="1" ht="36" customHeight="1">
      <c r="A15" s="16">
        <v>6</v>
      </c>
      <c r="B15" s="17" t="s">
        <v>10</v>
      </c>
      <c r="C15" s="18" t="s">
        <v>5</v>
      </c>
      <c r="D15" s="19">
        <v>39615</v>
      </c>
      <c r="E15" s="19">
        <v>490</v>
      </c>
      <c r="F15" s="18">
        <f t="shared" si="2"/>
        <v>367.5</v>
      </c>
      <c r="G15" s="22">
        <f t="shared" si="13"/>
        <v>349.16666666666669</v>
      </c>
      <c r="H15" s="59">
        <f t="shared" si="14"/>
        <v>13832237.5</v>
      </c>
      <c r="I15" s="59">
        <f t="shared" si="15"/>
        <v>2766447.5</v>
      </c>
      <c r="J15" s="59">
        <f t="shared" si="16"/>
        <v>16598685</v>
      </c>
      <c r="K15" s="60">
        <v>419</v>
      </c>
      <c r="L15" s="59">
        <f t="shared" si="3"/>
        <v>390</v>
      </c>
      <c r="M15" s="59">
        <f t="shared" si="4"/>
        <v>15449850</v>
      </c>
      <c r="N15" s="59">
        <f t="shared" si="5"/>
        <v>3089970</v>
      </c>
      <c r="O15" s="59">
        <f t="shared" si="6"/>
        <v>18539820</v>
      </c>
      <c r="P15" s="61">
        <v>468</v>
      </c>
      <c r="Q15" s="59">
        <f t="shared" ref="Q15" si="25">U15/1.2</f>
        <v>425</v>
      </c>
      <c r="R15" s="59">
        <f t="shared" ref="R15" si="26">Q15*D15</f>
        <v>16836375</v>
      </c>
      <c r="S15" s="59">
        <f t="shared" ref="S15" si="27">T15-R15</f>
        <v>3367275</v>
      </c>
      <c r="T15" s="59">
        <f t="shared" ref="T15" si="28">U15*D15</f>
        <v>20203650</v>
      </c>
      <c r="U15" s="60">
        <v>510</v>
      </c>
      <c r="V15" s="59">
        <f t="shared" si="21"/>
        <v>347.5</v>
      </c>
      <c r="W15" s="59">
        <f t="shared" si="22"/>
        <v>13766212.5</v>
      </c>
      <c r="X15" s="59">
        <f t="shared" si="23"/>
        <v>2753242.5</v>
      </c>
      <c r="Y15" s="59">
        <f t="shared" si="24"/>
        <v>16519455</v>
      </c>
      <c r="Z15" s="60">
        <v>417</v>
      </c>
      <c r="AA15" s="59"/>
      <c r="AB15" s="59"/>
      <c r="AC15" s="59"/>
      <c r="AD15" s="59"/>
      <c r="AE15" s="60"/>
      <c r="AF15" s="59">
        <f t="shared" si="7"/>
        <v>307.5</v>
      </c>
      <c r="AG15" s="59">
        <f t="shared" si="8"/>
        <v>12181612.5</v>
      </c>
      <c r="AH15" s="59">
        <f t="shared" si="9"/>
        <v>2436322.5</v>
      </c>
      <c r="AI15" s="59">
        <f t="shared" si="10"/>
        <v>14617935</v>
      </c>
      <c r="AJ15" s="60">
        <v>369</v>
      </c>
      <c r="AK15" s="59">
        <f t="shared" si="17"/>
        <v>415.83333333333337</v>
      </c>
      <c r="AL15" s="59">
        <f t="shared" si="18"/>
        <v>16473237.500000002</v>
      </c>
      <c r="AM15" s="59">
        <f t="shared" si="19"/>
        <v>3294647.4999999981</v>
      </c>
      <c r="AN15" s="59">
        <f t="shared" si="20"/>
        <v>19767885</v>
      </c>
      <c r="AO15" s="60">
        <v>499</v>
      </c>
      <c r="AP15" s="60"/>
      <c r="AQ15" s="60"/>
      <c r="AR15" s="60"/>
      <c r="AS15" s="60"/>
      <c r="AT15" s="60"/>
      <c r="AU15" s="60"/>
      <c r="AV15" s="59"/>
      <c r="AW15" s="59"/>
      <c r="AX15" s="59"/>
      <c r="AY15" s="59"/>
      <c r="AZ15" s="60"/>
      <c r="BA15" s="63" t="s">
        <v>19</v>
      </c>
      <c r="BB15" s="8">
        <f t="shared" si="11"/>
        <v>307.5</v>
      </c>
      <c r="BC15" s="9">
        <f t="shared" si="12"/>
        <v>369</v>
      </c>
      <c r="BD15" s="9">
        <f t="shared" si="0"/>
        <v>-1.5</v>
      </c>
      <c r="BE15" s="9"/>
      <c r="BF15" s="10">
        <f t="shared" si="1"/>
        <v>121</v>
      </c>
    </row>
    <row r="16" spans="1:58" s="6" customFormat="1" ht="31.5" customHeight="1">
      <c r="A16" s="16">
        <v>7</v>
      </c>
      <c r="B16" s="17" t="s">
        <v>31</v>
      </c>
      <c r="C16" s="18" t="s">
        <v>11</v>
      </c>
      <c r="D16" s="19">
        <v>12075</v>
      </c>
      <c r="E16" s="19">
        <v>185</v>
      </c>
      <c r="F16" s="18">
        <f t="shared" si="2"/>
        <v>138.75</v>
      </c>
      <c r="G16" s="19"/>
      <c r="H16" s="62"/>
      <c r="I16" s="62"/>
      <c r="J16" s="62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59">
        <f t="shared" si="7"/>
        <v>112.5</v>
      </c>
      <c r="AG16" s="59">
        <f t="shared" si="8"/>
        <v>1358437.5</v>
      </c>
      <c r="AH16" s="59">
        <f t="shared" si="9"/>
        <v>271687.5</v>
      </c>
      <c r="AI16" s="59">
        <f t="shared" si="10"/>
        <v>1630125</v>
      </c>
      <c r="AJ16" s="60">
        <v>135</v>
      </c>
      <c r="AK16" s="59"/>
      <c r="AL16" s="59"/>
      <c r="AM16" s="59"/>
      <c r="AN16" s="59"/>
      <c r="AO16" s="60"/>
      <c r="AP16" s="60">
        <v>210</v>
      </c>
      <c r="AQ16" s="60">
        <f t="shared" ref="AQ16" si="29">AP16*D16</f>
        <v>2535750</v>
      </c>
      <c r="AR16" s="60"/>
      <c r="AS16" s="60">
        <v>0</v>
      </c>
      <c r="AT16" s="60">
        <f t="shared" ref="AT16" si="30">AU16*D16</f>
        <v>2535750</v>
      </c>
      <c r="AU16" s="60">
        <v>210</v>
      </c>
      <c r="AV16" s="59"/>
      <c r="AW16" s="59"/>
      <c r="AX16" s="59"/>
      <c r="AY16" s="59"/>
      <c r="AZ16" s="60"/>
      <c r="BA16" s="63" t="s">
        <v>21</v>
      </c>
      <c r="BB16" s="8">
        <f t="shared" si="11"/>
        <v>0</v>
      </c>
      <c r="BC16" s="9">
        <f t="shared" si="12"/>
        <v>0</v>
      </c>
      <c r="BD16" s="9">
        <f t="shared" si="0"/>
        <v>138.75</v>
      </c>
      <c r="BE16" s="11"/>
      <c r="BF16" s="10">
        <f t="shared" si="1"/>
        <v>185</v>
      </c>
    </row>
    <row r="17" spans="1:58" s="6" customFormat="1" ht="36.75" customHeight="1">
      <c r="A17" s="16">
        <v>8</v>
      </c>
      <c r="B17" s="17" t="s">
        <v>12</v>
      </c>
      <c r="C17" s="18" t="s">
        <v>13</v>
      </c>
      <c r="D17" s="19">
        <v>1000</v>
      </c>
      <c r="E17" s="19">
        <v>200</v>
      </c>
      <c r="F17" s="18">
        <f t="shared" si="2"/>
        <v>150</v>
      </c>
      <c r="G17" s="19"/>
      <c r="H17" s="62"/>
      <c r="I17" s="62"/>
      <c r="J17" s="62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59">
        <f t="shared" si="7"/>
        <v>500</v>
      </c>
      <c r="AG17" s="59">
        <f t="shared" si="8"/>
        <v>500000</v>
      </c>
      <c r="AH17" s="59">
        <f t="shared" si="9"/>
        <v>100000</v>
      </c>
      <c r="AI17" s="59">
        <f t="shared" si="10"/>
        <v>600000</v>
      </c>
      <c r="AJ17" s="60">
        <v>600</v>
      </c>
      <c r="AK17" s="59"/>
      <c r="AL17" s="59"/>
      <c r="AM17" s="59"/>
      <c r="AN17" s="59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3" t="s">
        <v>19</v>
      </c>
      <c r="BB17" s="8">
        <f t="shared" si="11"/>
        <v>500</v>
      </c>
      <c r="BC17" s="9">
        <f t="shared" si="12"/>
        <v>600</v>
      </c>
      <c r="BD17" s="9">
        <f t="shared" si="0"/>
        <v>-450</v>
      </c>
      <c r="BE17" s="9"/>
      <c r="BF17" s="12">
        <f t="shared" si="1"/>
        <v>-400</v>
      </c>
    </row>
    <row r="19" spans="1:58" ht="72" customHeight="1">
      <c r="B19" s="29" t="s">
        <v>36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</row>
    <row r="21" spans="1:58" ht="15.75" customHeight="1">
      <c r="M21" s="24" t="s">
        <v>37</v>
      </c>
      <c r="N21" s="24"/>
      <c r="O21" s="24"/>
      <c r="S21" s="24" t="s">
        <v>38</v>
      </c>
      <c r="T21" s="24"/>
      <c r="U21" s="24"/>
      <c r="V21" s="24"/>
      <c r="W21" s="24"/>
      <c r="X21" s="24"/>
      <c r="Y21" s="24"/>
    </row>
    <row r="22" spans="1:58" ht="15.75">
      <c r="N22" s="23"/>
      <c r="O22" s="23"/>
    </row>
    <row r="23" spans="1:58" ht="15.75">
      <c r="N23" s="23"/>
      <c r="O23" s="23"/>
    </row>
    <row r="24" spans="1:58" ht="15.75" customHeight="1">
      <c r="M24" s="24" t="s">
        <v>37</v>
      </c>
      <c r="N24" s="24"/>
      <c r="O24" s="24"/>
      <c r="S24" s="24" t="s">
        <v>39</v>
      </c>
      <c r="T24" s="24"/>
      <c r="U24" s="24"/>
      <c r="V24" s="24"/>
      <c r="W24" s="24"/>
      <c r="X24" s="24"/>
      <c r="Y24" s="24"/>
    </row>
    <row r="25" spans="1:58" ht="15.75">
      <c r="N25" s="23"/>
      <c r="O25" s="23"/>
    </row>
    <row r="26" spans="1:58" ht="15.75">
      <c r="N26" s="23"/>
      <c r="O26" s="23"/>
    </row>
    <row r="27" spans="1:58" ht="15.75" customHeight="1">
      <c r="M27" s="24" t="s">
        <v>37</v>
      </c>
      <c r="N27" s="24"/>
      <c r="O27" s="24"/>
      <c r="S27" s="24" t="s">
        <v>40</v>
      </c>
      <c r="T27" s="24"/>
      <c r="U27" s="24"/>
      <c r="V27" s="24"/>
      <c r="W27" s="24"/>
      <c r="X27" s="24"/>
      <c r="Y27" s="24"/>
    </row>
  </sheetData>
  <mergeCells count="25">
    <mergeCell ref="AV2:BA2"/>
    <mergeCell ref="AK8:AO8"/>
    <mergeCell ref="AP8:AU8"/>
    <mergeCell ref="AV8:AZ8"/>
    <mergeCell ref="D8:D9"/>
    <mergeCell ref="E8:E9"/>
    <mergeCell ref="F8:F9"/>
    <mergeCell ref="G8:K8"/>
    <mergeCell ref="L8:P8"/>
    <mergeCell ref="Q8:U8"/>
    <mergeCell ref="V8:Z8"/>
    <mergeCell ref="AA8:AE8"/>
    <mergeCell ref="AF8:AJ8"/>
    <mergeCell ref="B3:BA4"/>
    <mergeCell ref="C8:C9"/>
    <mergeCell ref="B8:B9"/>
    <mergeCell ref="M21:O21"/>
    <mergeCell ref="A8:A9"/>
    <mergeCell ref="BA8:BA9"/>
    <mergeCell ref="B19:BF19"/>
    <mergeCell ref="M24:O24"/>
    <mergeCell ref="M27:O27"/>
    <mergeCell ref="S21:Y21"/>
    <mergeCell ref="S24:Y24"/>
    <mergeCell ref="S27:Y27"/>
  </mergeCells>
  <printOptions horizontalCentered="1"/>
  <pageMargins left="0" right="0" top="0" bottom="0" header="0" footer="0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2016-03-11T23:12:19Z</dcterms:modified>
</cp:coreProperties>
</file>